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lniausvt-my.sharepoint.com/personal/m021_vilniausvt_lt/Documents/Desktop/PIRKIMAI/Skelbiami/22. Abrazyvinės medžiagos_UŽ-1517/3. RK protokolas/"/>
    </mc:Choice>
  </mc:AlternateContent>
  <xr:revisionPtr revIDLastSave="48" documentId="8_{2288BE0B-4592-44FF-B04B-FF5BAA849A9A}" xr6:coauthVersionLast="47" xr6:coauthVersionMax="47" xr10:uidLastSave="{BD15C710-A1ED-4E91-B7D1-7E64331BB4A9}"/>
  <bookViews>
    <workbookView xWindow="-110" yWindow="-110" windowWidth="19420" windowHeight="11500" xr2:uid="{FAED763A-8383-4A20-84B3-190C939EDE16}"/>
  </bookViews>
  <sheets>
    <sheet name="1 dal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1" l="1"/>
  <c r="M14" i="1"/>
  <c r="M43" i="1"/>
  <c r="M44" i="1" s="1"/>
  <c r="M46" i="1" s="1"/>
  <c r="M45" i="1" s="1"/>
  <c r="M12" i="1"/>
  <c r="K65" i="1" l="1"/>
  <c r="K66" i="1" s="1"/>
  <c r="K68" i="1" s="1"/>
  <c r="K67" i="1" s="1"/>
  <c r="M79" i="1"/>
  <c r="M78" i="1"/>
  <c r="M80" i="1"/>
  <c r="K55" i="1"/>
  <c r="K56" i="1" s="1"/>
  <c r="K54" i="1"/>
  <c r="N29" i="1"/>
  <c r="N30" i="1" s="1"/>
  <c r="N32" i="1" s="1"/>
  <c r="N31" i="1" s="1"/>
  <c r="M15" i="1"/>
  <c r="M16" i="1"/>
  <c r="M81" i="1" l="1"/>
  <c r="M83" i="1" s="1"/>
  <c r="K58" i="1"/>
  <c r="K57" i="1" s="1"/>
  <c r="M17" i="1"/>
  <c r="E86" i="1" l="1"/>
  <c r="M82" i="1"/>
  <c r="M19" i="1"/>
  <c r="E88" i="1" s="1"/>
  <c r="M18" i="1" l="1"/>
  <c r="E87" i="1" s="1"/>
</calcChain>
</file>

<file path=xl/sharedStrings.xml><?xml version="1.0" encoding="utf-8"?>
<sst xmlns="http://schemas.openxmlformats.org/spreadsheetml/2006/main" count="235" uniqueCount="83">
  <si>
    <t xml:space="preserve">Pirkimo objektas </t>
  </si>
  <si>
    <t>Abrazyvinis pjovimo diskas</t>
  </si>
  <si>
    <t>Pjaunama medžiaga:</t>
  </si>
  <si>
    <t>Metalas, plienas</t>
  </si>
  <si>
    <t>Formos tipas (ISO 603-16) :</t>
  </si>
  <si>
    <t>Tipas 41</t>
  </si>
  <si>
    <t>Saugumo reikalavimai:</t>
  </si>
  <si>
    <t>EN 12413</t>
  </si>
  <si>
    <t>Maksimalus darbinis greitis:</t>
  </si>
  <si>
    <t>80 m/s</t>
  </si>
  <si>
    <t>Įrankis:</t>
  </si>
  <si>
    <t>Kampinis šlifuoklis</t>
  </si>
  <si>
    <t>Eil. Nr.</t>
  </si>
  <si>
    <t>Žymėjimas (ISO 525)</t>
  </si>
  <si>
    <t>Abrazyvo tipas</t>
  </si>
  <si>
    <t>Abrazyvo granulių dydis</t>
  </si>
  <si>
    <t>Kietumas</t>
  </si>
  <si>
    <t>125 x 1,0 x 22,23</t>
  </si>
  <si>
    <t>A</t>
  </si>
  <si>
    <t>S,T,U,V,W</t>
  </si>
  <si>
    <t>125 x 1,6 x 22,23</t>
  </si>
  <si>
    <t>150 x 1,6 x 22,23</t>
  </si>
  <si>
    <t>150 x 2,0 x 22,23</t>
  </si>
  <si>
    <t>230 x 1,9 x 22,23</t>
  </si>
  <si>
    <r>
      <t>PREKĖS GAMINTOJAS, GAMINTOJO SUTEIKTAS IDENTIFIKACINIS NUMERIS</t>
    </r>
    <r>
      <rPr>
        <b/>
        <sz val="10"/>
        <color rgb="FFFF0000"/>
        <rFont val="Times New Roman"/>
        <family val="1"/>
        <charset val="186"/>
      </rPr>
      <t xml:space="preserve"> (pildo Tiekėjas)</t>
    </r>
  </si>
  <si>
    <r>
      <t xml:space="preserve">ĮRAŠYTI KONKREČIAI SIŪLOMUS ATITIKIMO PARAMETRUS </t>
    </r>
    <r>
      <rPr>
        <b/>
        <sz val="10"/>
        <color rgb="FFFF0000"/>
        <rFont val="Times New Roman"/>
        <family val="1"/>
        <charset val="186"/>
      </rPr>
      <t>(pildo Tiekėjas)</t>
    </r>
  </si>
  <si>
    <t>Mato vnt.</t>
  </si>
  <si>
    <t>vnt.</t>
  </si>
  <si>
    <t>Pasūlymo kaina Eur be PVM</t>
  </si>
  <si>
    <t>PVM (21 proc.)</t>
  </si>
  <si>
    <t>Pasiūlymo kaina Eur su PVM</t>
  </si>
  <si>
    <t>Pirkimo objektas:</t>
  </si>
  <si>
    <t>Preliminarus kiekis, vnt.,</t>
  </si>
  <si>
    <t>-</t>
  </si>
  <si>
    <t>6.</t>
  </si>
  <si>
    <t>76 x 2,0 x 10,00</t>
  </si>
  <si>
    <r>
      <t xml:space="preserve">DOKUMENTO PAVADINIMAS, PUSLAPIO NUMERIS IR/AR NUORODA Į INTERNETINĮ PUSLAPĮ PREKĖS ATITIKIMO PAGRINDIMUI </t>
    </r>
    <r>
      <rPr>
        <b/>
        <sz val="10"/>
        <color rgb="FFFF0000"/>
        <rFont val="Times New Roman"/>
        <family val="1"/>
        <charset val="186"/>
      </rPr>
      <t>(pildo Tiekėjas)</t>
    </r>
  </si>
  <si>
    <t>Abrazyvinis šlifavimo diskas</t>
  </si>
  <si>
    <t>Aliuminis</t>
  </si>
  <si>
    <t>Tipas 42</t>
  </si>
  <si>
    <t>7.</t>
  </si>
  <si>
    <t>230 x 3,0 x 22,23</t>
  </si>
  <si>
    <t>30, 36</t>
  </si>
  <si>
    <t xml:space="preserve">N,O,P,Q,R,S </t>
  </si>
  <si>
    <r>
      <t xml:space="preserve">PREKĖS GAMINTOJAS, GAMINTOJO SUTEIKTAS IDENTIFIKACINIS NUMERIS </t>
    </r>
    <r>
      <rPr>
        <b/>
        <sz val="10"/>
        <color rgb="FFFF0000"/>
        <rFont val="Times New Roman"/>
        <family val="1"/>
        <charset val="186"/>
      </rPr>
      <t>(pildo Tiekėjas)</t>
    </r>
  </si>
  <si>
    <t>Deimantinis segmentinis pjovimo diskas</t>
  </si>
  <si>
    <t>Armuotas betonas, asfaltas</t>
  </si>
  <si>
    <t>EN 13236</t>
  </si>
  <si>
    <t>10 x 2,2 x 22,23</t>
  </si>
  <si>
    <t>12 x 2,5 x 22,23</t>
  </si>
  <si>
    <r>
      <t>1 pirkimo objekto dalis.</t>
    </r>
    <r>
      <rPr>
        <sz val="14"/>
        <color theme="1"/>
        <rFont val="Times New Roman"/>
        <family val="1"/>
        <charset val="186"/>
      </rPr>
      <t xml:space="preserve"> </t>
    </r>
    <r>
      <rPr>
        <b/>
        <sz val="14"/>
        <color theme="1"/>
        <rFont val="Times New Roman"/>
        <family val="1"/>
        <charset val="186"/>
      </rPr>
      <t>ABRAZYVINIAI PJOVIMO IR ŠLIFAVIMO DISKAI</t>
    </r>
  </si>
  <si>
    <t>Benzininis pjūklas</t>
  </si>
  <si>
    <t>Parametrai: segmento aukštis x storis x vidinis skersmuo, mm</t>
  </si>
  <si>
    <t>10.</t>
  </si>
  <si>
    <t>12 x 3,2 x 25,40</t>
  </si>
  <si>
    <r>
      <t xml:space="preserve">Parametrai: </t>
    </r>
    <r>
      <rPr>
        <sz val="8"/>
        <color theme="1"/>
        <rFont val="Times New Roman"/>
        <family val="1"/>
        <charset val="186"/>
      </rPr>
      <t>  </t>
    </r>
    <r>
      <rPr>
        <sz val="10"/>
        <color rgb="FF000000"/>
        <rFont val="Times New Roman"/>
        <family val="1"/>
        <charset val="186"/>
      </rPr>
      <t>išorinis skersmuo x storis x vidinis skersmuo, mm</t>
    </r>
  </si>
  <si>
    <r>
      <t>Išorinis skersmuo</t>
    </r>
    <r>
      <rPr>
        <sz val="8"/>
        <color theme="1"/>
        <rFont val="Times New Roman"/>
        <family val="1"/>
        <charset val="186"/>
      </rPr>
      <t> </t>
    </r>
  </si>
  <si>
    <r>
      <t xml:space="preserve">Parametrai: segmento </t>
    </r>
    <r>
      <rPr>
        <sz val="8"/>
        <color theme="1"/>
        <rFont val="Times New Roman"/>
        <family val="1"/>
        <charset val="186"/>
      </rPr>
      <t>  </t>
    </r>
    <r>
      <rPr>
        <sz val="10"/>
        <color rgb="FF000000"/>
        <rFont val="Times New Roman"/>
        <family val="1"/>
        <charset val="186"/>
      </rPr>
      <t>aukštis x storis x vidinis skersmuo, mm</t>
    </r>
  </si>
  <si>
    <r>
      <t>Išorinis skersmuo</t>
    </r>
    <r>
      <rPr>
        <sz val="8"/>
        <color rgb="FF000000"/>
        <rFont val="Times New Roman"/>
        <family val="1"/>
        <charset val="186"/>
      </rPr>
      <t>  </t>
    </r>
  </si>
  <si>
    <t>Tipas 27</t>
  </si>
  <si>
    <t>125 x 7,0 x 22,23</t>
  </si>
  <si>
    <t>24, 30</t>
  </si>
  <si>
    <t>150 x 7,0 x 22,23</t>
  </si>
  <si>
    <t>230 x 7,0 x 22,23</t>
  </si>
  <si>
    <t>Kaina EUR be PVM</t>
  </si>
  <si>
    <t>Bendra Pasūlymo kaina Eur be PVM</t>
  </si>
  <si>
    <t>Bendras PVM (21 proc.)</t>
  </si>
  <si>
    <t>Bendra Pasiūlymo kaina Eur su PVM</t>
  </si>
  <si>
    <t xml:space="preserve">  Nurodytas preliminarus Pirkimo objekto kiekis  (12 mėnesių Prekių užsakymo laikotarpiui) . Pirkėjas neįsipareigoja nupirkti viso nurodyto kiekio.
  Kaina EUR be PVM apskaičiuojama padauginant Įkainį EUR be PVM iš preliminaraus kiekio.</t>
  </si>
  <si>
    <r>
      <t xml:space="preserve">Parametrai: išorinis </t>
    </r>
    <r>
      <rPr>
        <sz val="8"/>
        <color theme="1"/>
        <rFont val="Times New Roman"/>
        <family val="1"/>
        <charset val="186"/>
      </rPr>
      <t>  </t>
    </r>
    <r>
      <rPr>
        <sz val="10"/>
        <color rgb="FF000000"/>
        <rFont val="Times New Roman"/>
        <family val="1"/>
        <charset val="186"/>
      </rPr>
      <t>skersmuo x storis x vidinis skersmuo, mm</t>
    </r>
  </si>
  <si>
    <r>
      <t xml:space="preserve">Preliminarus kiekis, vnt., </t>
    </r>
    <r>
      <rPr>
        <sz val="11"/>
        <color rgb="FF000000"/>
        <rFont val="Times New Roman"/>
        <family val="1"/>
        <charset val="186"/>
      </rPr>
      <t>  </t>
    </r>
  </si>
  <si>
    <r>
      <t>PREKĖS GAMINTOJAS, GAMINTOJO SUTEIKTAS IDENTIFIKACINIS NUMERIS</t>
    </r>
    <r>
      <rPr>
        <b/>
        <sz val="11"/>
        <color rgb="FFFF0000"/>
        <rFont val="Times New Roman"/>
        <family val="1"/>
        <charset val="186"/>
      </rPr>
      <t xml:space="preserve"> (pildo Tiekėjas)</t>
    </r>
  </si>
  <si>
    <r>
      <t xml:space="preserve">Įkainis Eur be PVM už 1 mato vnt.                                     </t>
    </r>
    <r>
      <rPr>
        <b/>
        <sz val="12"/>
        <color rgb="FFFF0000"/>
        <rFont val="Times New Roman"/>
        <family val="1"/>
        <charset val="186"/>
      </rPr>
      <t>(pildo Tiekėjas)</t>
    </r>
  </si>
  <si>
    <r>
      <t xml:space="preserve">DOKUMENTO PAVADINIMAS, PUSLAPIO NUMERIS IR/AR NUORODA Į INTERNETINĮ PUSLAPĮ PREKĖS ATITIKIMO PAGRINDIMUI                               </t>
    </r>
    <r>
      <rPr>
        <b/>
        <sz val="11"/>
        <color rgb="FFFF0000"/>
        <rFont val="Times New Roman"/>
        <family val="1"/>
        <charset val="186"/>
      </rPr>
      <t xml:space="preserve">(pildo Tiekėjas) </t>
    </r>
  </si>
  <si>
    <r>
      <t xml:space="preserve">ĮRAŠYTI KONKREČIAI SIŪLOMUS ATITIKIMO PARAMETRUS                        </t>
    </r>
    <r>
      <rPr>
        <b/>
        <sz val="11"/>
        <color rgb="FFFF0000"/>
        <rFont val="Times New Roman"/>
        <family val="1"/>
        <charset val="186"/>
      </rPr>
      <t>(pildo Tiekėjas)</t>
    </r>
  </si>
  <si>
    <r>
      <t xml:space="preserve">ĮRAŠYTI KONKREČIAI SIŪLOMUS ATITIKIMO PARAMETRUS                           </t>
    </r>
    <r>
      <rPr>
        <b/>
        <sz val="10"/>
        <color rgb="FFFF0000"/>
        <rFont val="Times New Roman"/>
        <family val="1"/>
        <charset val="186"/>
      </rPr>
      <t>(pildo Tiekėjas)</t>
    </r>
  </si>
  <si>
    <r>
      <t xml:space="preserve">DOKUMENTO PAVADINIMAS, PUSLAPIO NUMERIS IR/AR NUORODA Į INTERNETINĮ PUSLAPĮ PREKĖS ATITIKIMO PAGRINDIMUI                                       </t>
    </r>
    <r>
      <rPr>
        <b/>
        <sz val="10"/>
        <color rgb="FFFF0000"/>
        <rFont val="Times New Roman"/>
        <family val="1"/>
        <charset val="186"/>
      </rPr>
      <t>(pildo Tiekėjas)</t>
    </r>
  </si>
  <si>
    <r>
      <t>PREKĖS GAMINTOJAS, GAMINTOJO SUTEIKTAS IDENTIFIKACINIS NUMERIS</t>
    </r>
    <r>
      <rPr>
        <b/>
        <sz val="10"/>
        <color rgb="FFFF0000"/>
        <rFont val="Times New Roman"/>
        <family val="1"/>
        <charset val="186"/>
      </rPr>
      <t xml:space="preserve">                                      (pildo Tiekėjas)</t>
    </r>
  </si>
  <si>
    <r>
      <t xml:space="preserve">ĮRAŠYTI KONKREČIAI SIŪLOMUS ATITIKIMO PARAMETRUS                                                            </t>
    </r>
    <r>
      <rPr>
        <b/>
        <sz val="10"/>
        <color rgb="FFFF0000"/>
        <rFont val="Times New Roman"/>
        <family val="1"/>
        <charset val="186"/>
      </rPr>
      <t>(pildo Tiekėjas)</t>
    </r>
  </si>
  <si>
    <r>
      <t xml:space="preserve">DOKUMENTO PAVADINIMAS, PUSLAPIO NUMERIS IR/AR NUORODA Į INTERNETINĮ PUSLAPĮ PREKĖS ATITIKIMO PAGRINDIMUI                         </t>
    </r>
    <r>
      <rPr>
        <b/>
        <sz val="10"/>
        <color rgb="FFFF0000"/>
        <rFont val="Times New Roman"/>
        <family val="1"/>
        <charset val="186"/>
      </rPr>
      <t>(pildo Tiekėjas)</t>
    </r>
  </si>
  <si>
    <r>
      <t xml:space="preserve">Įkainis Eur be PVM už 1 mato vnt.                                                    </t>
    </r>
    <r>
      <rPr>
        <b/>
        <sz val="11"/>
        <color rgb="FFFF0000"/>
        <rFont val="Times New Roman"/>
        <family val="1"/>
        <charset val="186"/>
      </rPr>
      <t>(pildo Tiekėjas)</t>
    </r>
  </si>
  <si>
    <r>
      <t xml:space="preserve">PREKĖS GAMINTOJAS, GAMINTOJO SUTEIKTAS IDENTIFIKACINIS NUMERIS                           </t>
    </r>
    <r>
      <rPr>
        <b/>
        <sz val="10"/>
        <color rgb="FFFF0000"/>
        <rFont val="Times New Roman"/>
        <family val="1"/>
        <charset val="186"/>
      </rPr>
      <t>(pildo Tiekėjas)</t>
    </r>
  </si>
  <si>
    <r>
      <t xml:space="preserve">DOKUMENTO PAVADINIMAS, PUSLAPIO NUMERIS IR/AR NUORODA Į INTERNETINĮ PUSLAPĮ PREKĖS ATITIKIMO PAGRINDIMUI                                  </t>
    </r>
    <r>
      <rPr>
        <b/>
        <sz val="10"/>
        <color rgb="FFFF0000"/>
        <rFont val="Times New Roman"/>
        <family val="1"/>
        <charset val="186"/>
      </rPr>
      <t xml:space="preserve">(pildo Tiekėjas)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</si>
</sst>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186"/>
      <scheme val="minor"/>
    </font>
    <font>
      <b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  <font>
      <sz val="8"/>
      <name val="Aptos Narrow"/>
      <family val="2"/>
      <charset val="186"/>
      <scheme val="minor"/>
    </font>
    <font>
      <sz val="8"/>
      <color rgb="FF00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FAE2D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</borders>
  <cellStyleXfs count="1">
    <xf numFmtId="0" fontId="0" fillId="0" borderId="0"/>
  </cellStyleXfs>
  <cellXfs count="95">
    <xf numFmtId="0" fontId="0" fillId="0" borderId="0" xfId="0"/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2" fontId="6" fillId="6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 applyProtection="1">
      <alignment vertical="center" wrapText="1"/>
      <protection locked="0"/>
    </xf>
    <xf numFmtId="0" fontId="14" fillId="6" borderId="1" xfId="0" applyFont="1" applyFill="1" applyBorder="1" applyAlignment="1" applyProtection="1">
      <alignment horizontal="center" vertical="center" wrapText="1"/>
      <protection locked="0"/>
    </xf>
    <xf numFmtId="0" fontId="1" fillId="8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vertical="center"/>
    </xf>
    <xf numFmtId="0" fontId="6" fillId="0" borderId="0" xfId="0" applyFont="1"/>
    <xf numFmtId="2" fontId="6" fillId="5" borderId="1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8" borderId="6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8" borderId="6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/>
    </xf>
    <xf numFmtId="2" fontId="6" fillId="0" borderId="0" xfId="0" applyNumberFormat="1" applyFont="1"/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vertical="center"/>
    </xf>
    <xf numFmtId="0" fontId="5" fillId="8" borderId="11" xfId="0" applyFont="1" applyFill="1" applyBorder="1" applyAlignment="1">
      <alignment vertical="center" wrapText="1"/>
    </xf>
    <xf numFmtId="0" fontId="5" fillId="8" borderId="10" xfId="0" applyFont="1" applyFill="1" applyBorder="1" applyAlignment="1">
      <alignment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2" fontId="20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vertical="center" wrapText="1"/>
    </xf>
    <xf numFmtId="0" fontId="6" fillId="0" borderId="6" xfId="0" applyFont="1" applyBorder="1"/>
    <xf numFmtId="0" fontId="2" fillId="8" borderId="6" xfId="0" applyFont="1" applyFill="1" applyBorder="1" applyAlignment="1">
      <alignment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8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9" fillId="4" borderId="7" xfId="0" applyFont="1" applyFill="1" applyBorder="1" applyAlignment="1">
      <alignment horizontal="right" vertical="center" wrapText="1"/>
    </xf>
    <xf numFmtId="0" fontId="9" fillId="4" borderId="9" xfId="0" applyFont="1" applyFill="1" applyBorder="1" applyAlignment="1">
      <alignment horizontal="right" vertical="center" wrapText="1"/>
    </xf>
    <xf numFmtId="0" fontId="15" fillId="0" borderId="0" xfId="0" applyFont="1" applyAlignment="1">
      <alignment horizontal="left" wrapText="1"/>
    </xf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0" fontId="2" fillId="6" borderId="3" xfId="0" applyFont="1" applyFill="1" applyBorder="1" applyAlignment="1" applyProtection="1">
      <alignment horizontal="center" vertical="center" wrapText="1"/>
      <protection locked="0"/>
    </xf>
    <xf numFmtId="0" fontId="2" fillId="6" borderId="4" xfId="0" applyFont="1" applyFill="1" applyBorder="1" applyAlignment="1" applyProtection="1">
      <alignment horizontal="center" vertical="center" wrapText="1"/>
      <protection locked="0"/>
    </xf>
    <xf numFmtId="0" fontId="8" fillId="5" borderId="7" xfId="0" applyFont="1" applyFill="1" applyBorder="1" applyAlignment="1">
      <alignment horizontal="right"/>
    </xf>
    <xf numFmtId="0" fontId="8" fillId="5" borderId="9" xfId="0" applyFont="1" applyFill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FEC2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DCCC-0844-41BC-B0AB-387F48C3541F}">
  <sheetPr>
    <pageSetUpPr fitToPage="1"/>
  </sheetPr>
  <dimension ref="A1:Q88"/>
  <sheetViews>
    <sheetView tabSelected="1" topLeftCell="B1" zoomScale="70" zoomScaleNormal="70" workbookViewId="0">
      <selection activeCell="L12" sqref="L12"/>
    </sheetView>
  </sheetViews>
  <sheetFormatPr defaultColWidth="8.90625" defaultRowHeight="14.5" x14ac:dyDescent="0.35"/>
  <cols>
    <col min="2" max="2" width="4.6328125" customWidth="1"/>
    <col min="3" max="3" width="29.36328125" customWidth="1"/>
    <col min="4" max="4" width="26.54296875" customWidth="1"/>
    <col min="5" max="5" width="16.6328125" customWidth="1"/>
    <col min="6" max="6" width="20.6328125" customWidth="1"/>
    <col min="7" max="7" width="17.81640625" customWidth="1"/>
    <col min="8" max="8" width="27.90625" customWidth="1"/>
    <col min="9" max="9" width="24.6328125" customWidth="1"/>
    <col min="10" max="10" width="29.90625" customWidth="1"/>
    <col min="11" max="11" width="23" customWidth="1"/>
    <col min="12" max="12" width="20.90625" customWidth="1"/>
    <col min="13" max="13" width="18.08984375" customWidth="1"/>
    <col min="14" max="14" width="14.08984375" customWidth="1"/>
  </cols>
  <sheetData>
    <row r="1" spans="1:17" x14ac:dyDescent="0.3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18" x14ac:dyDescent="0.35">
      <c r="A2" s="10"/>
      <c r="B2" s="10"/>
      <c r="C2" s="90" t="s">
        <v>50</v>
      </c>
      <c r="D2" s="90"/>
      <c r="E2" s="90"/>
      <c r="F2" s="90"/>
      <c r="G2" s="9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x14ac:dyDescent="0.3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05" customHeight="1" x14ac:dyDescent="0.35">
      <c r="A4" s="10"/>
      <c r="B4" s="91" t="s">
        <v>0</v>
      </c>
      <c r="C4" s="91"/>
      <c r="D4" s="92" t="s">
        <v>1</v>
      </c>
      <c r="E4" s="92"/>
      <c r="F4" s="92"/>
      <c r="G4" s="64" t="s">
        <v>70</v>
      </c>
      <c r="H4" s="64" t="s">
        <v>71</v>
      </c>
      <c r="I4" s="64" t="s">
        <v>74</v>
      </c>
      <c r="J4" s="64" t="s">
        <v>73</v>
      </c>
      <c r="K4" s="65" t="s">
        <v>26</v>
      </c>
      <c r="L4" s="65" t="s">
        <v>72</v>
      </c>
      <c r="M4" s="58" t="s">
        <v>64</v>
      </c>
      <c r="N4" s="10"/>
    </row>
    <row r="5" spans="1:17" ht="36" customHeight="1" x14ac:dyDescent="0.35">
      <c r="A5" s="10"/>
      <c r="B5" s="80" t="s">
        <v>2</v>
      </c>
      <c r="C5" s="80"/>
      <c r="D5" s="79" t="s">
        <v>3</v>
      </c>
      <c r="E5" s="79"/>
      <c r="F5" s="79"/>
      <c r="G5" s="45"/>
      <c r="H5" s="1"/>
      <c r="I5" s="1"/>
      <c r="J5" s="1"/>
      <c r="K5" s="50"/>
      <c r="L5" s="50"/>
      <c r="M5" s="50"/>
      <c r="N5" s="10"/>
    </row>
    <row r="6" spans="1:17" ht="26.4" customHeight="1" x14ac:dyDescent="0.35">
      <c r="A6" s="10"/>
      <c r="B6" s="80" t="s">
        <v>4</v>
      </c>
      <c r="C6" s="80"/>
      <c r="D6" s="79" t="s">
        <v>5</v>
      </c>
      <c r="E6" s="79"/>
      <c r="F6" s="79"/>
      <c r="G6" s="45"/>
      <c r="H6" s="1"/>
      <c r="I6" s="1"/>
      <c r="J6" s="1"/>
      <c r="K6" s="50"/>
      <c r="L6" s="50"/>
      <c r="M6" s="50"/>
      <c r="N6" s="10"/>
    </row>
    <row r="7" spans="1:17" ht="26.4" customHeight="1" x14ac:dyDescent="0.35">
      <c r="A7" s="10"/>
      <c r="B7" s="80" t="s">
        <v>6</v>
      </c>
      <c r="C7" s="80"/>
      <c r="D7" s="79" t="s">
        <v>7</v>
      </c>
      <c r="E7" s="79"/>
      <c r="F7" s="79"/>
      <c r="G7" s="45"/>
      <c r="H7" s="1"/>
      <c r="I7" s="1"/>
      <c r="J7" s="1"/>
      <c r="K7" s="50"/>
      <c r="L7" s="50"/>
      <c r="M7" s="50"/>
      <c r="N7" s="10"/>
    </row>
    <row r="8" spans="1:17" ht="26.4" customHeight="1" x14ac:dyDescent="0.35">
      <c r="A8" s="10"/>
      <c r="B8" s="80" t="s">
        <v>8</v>
      </c>
      <c r="C8" s="80"/>
      <c r="D8" s="79" t="s">
        <v>9</v>
      </c>
      <c r="E8" s="79"/>
      <c r="F8" s="79"/>
      <c r="G8" s="45"/>
      <c r="H8" s="1"/>
      <c r="I8" s="1"/>
      <c r="J8" s="1"/>
      <c r="K8" s="50"/>
      <c r="L8" s="50"/>
      <c r="M8" s="50"/>
      <c r="N8" s="10"/>
    </row>
    <row r="9" spans="1:17" ht="37.25" customHeight="1" x14ac:dyDescent="0.35">
      <c r="A9" s="10"/>
      <c r="B9" s="80" t="s">
        <v>10</v>
      </c>
      <c r="C9" s="80"/>
      <c r="D9" s="79" t="s">
        <v>11</v>
      </c>
      <c r="E9" s="79"/>
      <c r="F9" s="79"/>
      <c r="G9" s="45"/>
      <c r="H9" s="1"/>
      <c r="I9" s="1"/>
      <c r="J9" s="1"/>
      <c r="K9" s="50"/>
      <c r="L9" s="50"/>
      <c r="M9" s="50"/>
      <c r="N9" s="10"/>
    </row>
    <row r="10" spans="1:17" ht="33.65" customHeight="1" x14ac:dyDescent="0.35">
      <c r="A10" s="10"/>
      <c r="B10" s="81" t="s">
        <v>12</v>
      </c>
      <c r="C10" s="82" t="s">
        <v>55</v>
      </c>
      <c r="D10" s="82" t="s">
        <v>13</v>
      </c>
      <c r="E10" s="82"/>
      <c r="F10" s="82"/>
      <c r="G10" s="52"/>
      <c r="H10" s="3"/>
      <c r="I10" s="3"/>
      <c r="J10" s="3"/>
      <c r="K10" s="51"/>
      <c r="L10" s="51"/>
      <c r="M10" s="51"/>
      <c r="N10" s="10"/>
    </row>
    <row r="11" spans="1:17" ht="26.4" customHeight="1" x14ac:dyDescent="0.35">
      <c r="A11" s="10"/>
      <c r="B11" s="81"/>
      <c r="C11" s="82"/>
      <c r="D11" s="20" t="s">
        <v>14</v>
      </c>
      <c r="E11" s="20" t="s">
        <v>15</v>
      </c>
      <c r="F11" s="20" t="s">
        <v>16</v>
      </c>
      <c r="G11" s="52"/>
      <c r="H11" s="8"/>
      <c r="I11" s="8"/>
      <c r="J11" s="8"/>
      <c r="K11" s="51"/>
      <c r="L11" s="51"/>
      <c r="M11" s="51"/>
      <c r="N11" s="10"/>
    </row>
    <row r="12" spans="1:17" ht="31.75" customHeight="1" x14ac:dyDescent="0.35">
      <c r="A12" s="10"/>
      <c r="B12" s="21">
        <v>1</v>
      </c>
      <c r="C12" s="54" t="s">
        <v>17</v>
      </c>
      <c r="D12" s="21" t="s">
        <v>18</v>
      </c>
      <c r="E12" s="21">
        <v>60</v>
      </c>
      <c r="F12" s="21" t="s">
        <v>19</v>
      </c>
      <c r="G12" s="20">
        <v>1900</v>
      </c>
      <c r="H12" s="3"/>
      <c r="I12" s="3"/>
      <c r="J12" s="3"/>
      <c r="K12" s="14" t="s">
        <v>27</v>
      </c>
      <c r="L12" s="4"/>
      <c r="M12" s="13">
        <f>ROUND(L12*G12,2)</f>
        <v>0</v>
      </c>
      <c r="N12" s="10"/>
    </row>
    <row r="13" spans="1:17" ht="22.75" customHeight="1" x14ac:dyDescent="0.35">
      <c r="A13" s="10"/>
      <c r="B13" s="21">
        <v>2</v>
      </c>
      <c r="C13" s="54" t="s">
        <v>20</v>
      </c>
      <c r="D13" s="21" t="s">
        <v>18</v>
      </c>
      <c r="E13" s="21">
        <v>46</v>
      </c>
      <c r="F13" s="21" t="s">
        <v>19</v>
      </c>
      <c r="G13" s="20">
        <v>1900</v>
      </c>
      <c r="H13" s="3"/>
      <c r="I13" s="3"/>
      <c r="J13" s="3"/>
      <c r="K13" s="14" t="s">
        <v>27</v>
      </c>
      <c r="L13" s="4"/>
      <c r="M13" s="13">
        <f>ROUND(L13*G13,2)</f>
        <v>0</v>
      </c>
      <c r="N13" s="10"/>
    </row>
    <row r="14" spans="1:17" ht="25.75" customHeight="1" x14ac:dyDescent="0.35">
      <c r="A14" s="10"/>
      <c r="B14" s="21">
        <v>3</v>
      </c>
      <c r="C14" s="54" t="s">
        <v>21</v>
      </c>
      <c r="D14" s="21" t="s">
        <v>18</v>
      </c>
      <c r="E14" s="21">
        <v>46</v>
      </c>
      <c r="F14" s="21" t="s">
        <v>19</v>
      </c>
      <c r="G14" s="20">
        <v>1200</v>
      </c>
      <c r="H14" s="3"/>
      <c r="I14" s="3"/>
      <c r="J14" s="3"/>
      <c r="K14" s="63" t="s">
        <v>27</v>
      </c>
      <c r="L14" s="4"/>
      <c r="M14" s="13">
        <f>ROUND(L14*G14,2)</f>
        <v>0</v>
      </c>
      <c r="N14" s="10"/>
    </row>
    <row r="15" spans="1:17" ht="21" customHeight="1" x14ac:dyDescent="0.35">
      <c r="A15" s="10"/>
      <c r="B15" s="21">
        <v>4</v>
      </c>
      <c r="C15" s="54" t="s">
        <v>22</v>
      </c>
      <c r="D15" s="21" t="s">
        <v>18</v>
      </c>
      <c r="E15" s="21">
        <v>30</v>
      </c>
      <c r="F15" s="21" t="s">
        <v>19</v>
      </c>
      <c r="G15" s="20">
        <v>1200</v>
      </c>
      <c r="H15" s="3"/>
      <c r="I15" s="3"/>
      <c r="J15" s="3"/>
      <c r="K15" s="14" t="s">
        <v>27</v>
      </c>
      <c r="L15" s="4"/>
      <c r="M15" s="13">
        <f>ROUND(L15*G15,2)</f>
        <v>0</v>
      </c>
      <c r="N15" s="10"/>
    </row>
    <row r="16" spans="1:17" ht="23.4" customHeight="1" x14ac:dyDescent="0.35">
      <c r="A16" s="10"/>
      <c r="B16" s="21">
        <v>5</v>
      </c>
      <c r="C16" s="54" t="s">
        <v>23</v>
      </c>
      <c r="D16" s="21" t="s">
        <v>18</v>
      </c>
      <c r="E16" s="21">
        <v>46</v>
      </c>
      <c r="F16" s="21" t="s">
        <v>19</v>
      </c>
      <c r="G16" s="20">
        <v>1000</v>
      </c>
      <c r="H16" s="3"/>
      <c r="I16" s="3"/>
      <c r="J16" s="3"/>
      <c r="K16" s="14" t="s">
        <v>27</v>
      </c>
      <c r="L16" s="4"/>
      <c r="M16" s="13">
        <f>ROUND(L16*G16,2)</f>
        <v>0</v>
      </c>
      <c r="N16" s="10"/>
    </row>
    <row r="17" spans="1:17" ht="23.4" hidden="1" customHeight="1" x14ac:dyDescent="0.35">
      <c r="A17" s="10"/>
      <c r="B17" s="59"/>
      <c r="C17" s="60"/>
      <c r="D17" s="59"/>
      <c r="E17" s="59"/>
      <c r="F17" s="59"/>
      <c r="G17" s="61"/>
      <c r="H17" s="61"/>
      <c r="I17" s="61"/>
      <c r="J17" s="61"/>
      <c r="K17" s="66" t="s">
        <v>28</v>
      </c>
      <c r="L17" s="67"/>
      <c r="M17" s="11">
        <f>SUM(M12:M16)</f>
        <v>0</v>
      </c>
      <c r="N17" s="10"/>
    </row>
    <row r="18" spans="1:17" ht="23.4" hidden="1" customHeight="1" x14ac:dyDescent="0.35">
      <c r="A18" s="10"/>
      <c r="B18" s="59"/>
      <c r="C18" s="60"/>
      <c r="D18" s="59"/>
      <c r="E18" s="59"/>
      <c r="F18" s="59"/>
      <c r="G18" s="61"/>
      <c r="H18" s="61"/>
      <c r="I18" s="61"/>
      <c r="J18" s="61"/>
      <c r="K18" s="66" t="s">
        <v>29</v>
      </c>
      <c r="L18" s="67"/>
      <c r="M18" s="11">
        <f>M19-M17</f>
        <v>0</v>
      </c>
      <c r="N18" s="10"/>
    </row>
    <row r="19" spans="1:17" ht="15.5" hidden="1" x14ac:dyDescent="0.35">
      <c r="A19" s="10"/>
      <c r="B19" s="9"/>
      <c r="C19" s="10"/>
      <c r="D19" s="10"/>
      <c r="E19" s="10"/>
      <c r="F19" s="10"/>
      <c r="G19" s="10"/>
      <c r="H19" s="10"/>
      <c r="I19" s="10"/>
      <c r="J19" s="10"/>
      <c r="K19" s="66" t="s">
        <v>30</v>
      </c>
      <c r="L19" s="67"/>
      <c r="M19" s="11">
        <f>M17*1.21</f>
        <v>0</v>
      </c>
      <c r="N19" s="10"/>
    </row>
    <row r="20" spans="1:17" ht="27" customHeight="1" x14ac:dyDescent="0.35">
      <c r="A20" s="10"/>
      <c r="B20" s="9"/>
      <c r="C20" s="10"/>
      <c r="D20" s="10"/>
      <c r="E20" s="10"/>
      <c r="F20" s="10"/>
      <c r="G20" s="10"/>
      <c r="H20" s="10"/>
      <c r="I20" s="10"/>
      <c r="J20" s="10"/>
      <c r="K20" s="55"/>
      <c r="L20" s="55"/>
      <c r="M20" s="55"/>
      <c r="N20" s="55"/>
      <c r="O20" s="56"/>
      <c r="P20" s="56"/>
      <c r="Q20" s="10"/>
    </row>
    <row r="21" spans="1:17" ht="108" customHeight="1" x14ac:dyDescent="0.35">
      <c r="A21" s="10"/>
      <c r="B21" s="57"/>
      <c r="C21" s="93" t="s">
        <v>31</v>
      </c>
      <c r="D21" s="93"/>
      <c r="E21" s="83" t="s">
        <v>1</v>
      </c>
      <c r="F21" s="83"/>
      <c r="G21" s="83"/>
      <c r="H21" s="26" t="s">
        <v>32</v>
      </c>
      <c r="I21" s="62" t="s">
        <v>77</v>
      </c>
      <c r="J21" s="26" t="s">
        <v>78</v>
      </c>
      <c r="K21" s="26" t="s">
        <v>79</v>
      </c>
      <c r="L21" s="58" t="s">
        <v>26</v>
      </c>
      <c r="M21" s="58" t="s">
        <v>72</v>
      </c>
      <c r="N21" s="58" t="s">
        <v>64</v>
      </c>
    </row>
    <row r="22" spans="1:17" ht="27" customHeight="1" x14ac:dyDescent="0.35">
      <c r="A22" s="10"/>
      <c r="B22" s="16" t="s">
        <v>33</v>
      </c>
      <c r="C22" s="80" t="s">
        <v>2</v>
      </c>
      <c r="D22" s="80"/>
      <c r="E22" s="79" t="s">
        <v>3</v>
      </c>
      <c r="F22" s="79"/>
      <c r="G22" s="79"/>
      <c r="H22" s="19"/>
      <c r="I22" s="68"/>
      <c r="J22" s="5"/>
      <c r="K22" s="5"/>
      <c r="L22" s="50"/>
      <c r="M22" s="50"/>
      <c r="N22" s="50"/>
    </row>
    <row r="23" spans="1:17" ht="27" customHeight="1" x14ac:dyDescent="0.35">
      <c r="A23" s="10"/>
      <c r="B23" s="16" t="s">
        <v>33</v>
      </c>
      <c r="C23" s="80" t="s">
        <v>4</v>
      </c>
      <c r="D23" s="80"/>
      <c r="E23" s="79" t="s">
        <v>5</v>
      </c>
      <c r="F23" s="79"/>
      <c r="G23" s="79"/>
      <c r="H23" s="19"/>
      <c r="I23" s="69"/>
      <c r="J23" s="5"/>
      <c r="K23" s="5"/>
      <c r="L23" s="50"/>
      <c r="M23" s="50"/>
      <c r="N23" s="50"/>
    </row>
    <row r="24" spans="1:17" ht="27" customHeight="1" x14ac:dyDescent="0.35">
      <c r="A24" s="10"/>
      <c r="B24" s="16" t="s">
        <v>33</v>
      </c>
      <c r="C24" s="80" t="s">
        <v>6</v>
      </c>
      <c r="D24" s="80"/>
      <c r="E24" s="79" t="s">
        <v>7</v>
      </c>
      <c r="F24" s="79"/>
      <c r="G24" s="79"/>
      <c r="H24" s="19"/>
      <c r="I24" s="69"/>
      <c r="J24" s="5"/>
      <c r="K24" s="5"/>
      <c r="L24" s="50"/>
      <c r="M24" s="50"/>
      <c r="N24" s="50"/>
    </row>
    <row r="25" spans="1:17" ht="27" customHeight="1" x14ac:dyDescent="0.35">
      <c r="A25" s="10"/>
      <c r="B25" s="16" t="s">
        <v>33</v>
      </c>
      <c r="C25" s="80" t="s">
        <v>8</v>
      </c>
      <c r="D25" s="80"/>
      <c r="E25" s="79" t="s">
        <v>9</v>
      </c>
      <c r="F25" s="79"/>
      <c r="G25" s="79"/>
      <c r="H25" s="19"/>
      <c r="I25" s="69"/>
      <c r="J25" s="5"/>
      <c r="K25" s="5"/>
      <c r="L25" s="50"/>
      <c r="M25" s="50"/>
      <c r="N25" s="50"/>
    </row>
    <row r="26" spans="1:17" ht="27" customHeight="1" x14ac:dyDescent="0.35">
      <c r="A26" s="10"/>
      <c r="B26" s="16" t="s">
        <v>33</v>
      </c>
      <c r="C26" s="80" t="s">
        <v>10</v>
      </c>
      <c r="D26" s="80"/>
      <c r="E26" s="79" t="s">
        <v>11</v>
      </c>
      <c r="F26" s="79"/>
      <c r="G26" s="79"/>
      <c r="H26" s="19"/>
      <c r="I26" s="69"/>
      <c r="J26" s="5"/>
      <c r="K26" s="5"/>
      <c r="L26" s="50"/>
      <c r="M26" s="50"/>
      <c r="N26" s="50"/>
    </row>
    <row r="27" spans="1:17" ht="27" customHeight="1" x14ac:dyDescent="0.35">
      <c r="A27" s="10"/>
      <c r="B27" s="81" t="s">
        <v>12</v>
      </c>
      <c r="C27" s="82" t="s">
        <v>55</v>
      </c>
      <c r="D27" s="82" t="s">
        <v>13</v>
      </c>
      <c r="E27" s="82"/>
      <c r="F27" s="82"/>
      <c r="G27" s="82"/>
      <c r="H27" s="53"/>
      <c r="I27" s="69"/>
      <c r="J27" s="3"/>
      <c r="K27" s="3"/>
      <c r="L27" s="51"/>
      <c r="M27" s="51"/>
      <c r="N27" s="51"/>
    </row>
    <row r="28" spans="1:17" ht="31.25" customHeight="1" x14ac:dyDescent="0.35">
      <c r="A28" s="10"/>
      <c r="B28" s="81"/>
      <c r="C28" s="82"/>
      <c r="D28" s="82" t="s">
        <v>14</v>
      </c>
      <c r="E28" s="82"/>
      <c r="F28" s="20" t="s">
        <v>15</v>
      </c>
      <c r="G28" s="20" t="s">
        <v>16</v>
      </c>
      <c r="H28" s="53"/>
      <c r="I28" s="69"/>
      <c r="J28" s="8"/>
      <c r="K28" s="8"/>
      <c r="L28" s="51"/>
      <c r="M28" s="51"/>
      <c r="N28" s="51"/>
    </row>
    <row r="29" spans="1:17" ht="34.75" customHeight="1" x14ac:dyDescent="0.35">
      <c r="A29" s="10"/>
      <c r="B29" s="54" t="s">
        <v>34</v>
      </c>
      <c r="C29" s="22" t="s">
        <v>35</v>
      </c>
      <c r="D29" s="94" t="s">
        <v>18</v>
      </c>
      <c r="E29" s="94"/>
      <c r="F29" s="21">
        <v>60</v>
      </c>
      <c r="G29" s="21" t="s">
        <v>19</v>
      </c>
      <c r="H29" s="20">
        <v>100</v>
      </c>
      <c r="I29" s="70"/>
      <c r="J29" s="3"/>
      <c r="K29" s="3"/>
      <c r="L29" s="14" t="s">
        <v>27</v>
      </c>
      <c r="M29" s="4"/>
      <c r="N29" s="13">
        <f>ROUND(M29*H29,2)</f>
        <v>0</v>
      </c>
    </row>
    <row r="30" spans="1:17" ht="15.5" hidden="1" x14ac:dyDescent="0.35">
      <c r="A30" s="10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66" t="s">
        <v>28</v>
      </c>
      <c r="M30" s="67"/>
      <c r="N30" s="11">
        <f>SUM(N29)</f>
        <v>0</v>
      </c>
    </row>
    <row r="31" spans="1:17" ht="15.5" hidden="1" x14ac:dyDescent="0.35">
      <c r="A31" s="10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66" t="s">
        <v>29</v>
      </c>
      <c r="M31" s="67"/>
      <c r="N31" s="11">
        <f>N32-N30</f>
        <v>0</v>
      </c>
    </row>
    <row r="32" spans="1:17" ht="15.5" hidden="1" x14ac:dyDescent="0.35">
      <c r="A32" s="10"/>
      <c r="B32" s="9"/>
      <c r="C32" s="10"/>
      <c r="D32" s="10"/>
      <c r="E32" s="10"/>
      <c r="F32" s="10"/>
      <c r="G32" s="10"/>
      <c r="H32" s="10"/>
      <c r="I32" s="10"/>
      <c r="J32" s="10"/>
      <c r="K32" s="55"/>
      <c r="L32" s="66" t="s">
        <v>30</v>
      </c>
      <c r="M32" s="67"/>
      <c r="N32" s="11">
        <f>N30*1.21</f>
        <v>0</v>
      </c>
    </row>
    <row r="33" spans="1:17" ht="15.5" x14ac:dyDescent="0.35">
      <c r="A33" s="10"/>
      <c r="B33" s="9"/>
      <c r="C33" s="10"/>
      <c r="D33" s="10"/>
      <c r="E33" s="10"/>
      <c r="F33" s="10"/>
      <c r="G33" s="10"/>
      <c r="H33" s="10"/>
      <c r="I33" s="10"/>
      <c r="J33" s="10"/>
      <c r="K33" s="55"/>
      <c r="L33" s="55"/>
      <c r="M33" s="55"/>
      <c r="N33" s="55"/>
      <c r="O33" s="55"/>
      <c r="P33" s="56"/>
      <c r="Q33" s="56"/>
    </row>
    <row r="34" spans="1:17" ht="15.5" x14ac:dyDescent="0.35">
      <c r="A34" s="10"/>
      <c r="B34" s="9"/>
      <c r="C34" s="10"/>
      <c r="D34" s="10"/>
      <c r="E34" s="10"/>
      <c r="F34" s="10"/>
      <c r="G34" s="10"/>
      <c r="H34" s="10"/>
      <c r="I34" s="10"/>
      <c r="J34" s="10"/>
      <c r="K34" s="55"/>
      <c r="L34" s="55"/>
      <c r="M34" s="55"/>
      <c r="N34" s="55"/>
      <c r="O34" s="56"/>
      <c r="P34" s="56"/>
      <c r="Q34" s="10"/>
    </row>
    <row r="35" spans="1:17" ht="92.4" customHeight="1" x14ac:dyDescent="0.35">
      <c r="A35" s="10"/>
      <c r="B35" s="57"/>
      <c r="C35" s="24" t="s">
        <v>31</v>
      </c>
      <c r="D35" s="84" t="s">
        <v>37</v>
      </c>
      <c r="E35" s="85"/>
      <c r="F35" s="86"/>
      <c r="G35" s="26" t="s">
        <v>32</v>
      </c>
      <c r="H35" s="26" t="s">
        <v>44</v>
      </c>
      <c r="I35" s="26" t="s">
        <v>75</v>
      </c>
      <c r="J35" s="26" t="s">
        <v>76</v>
      </c>
      <c r="K35" s="58" t="s">
        <v>26</v>
      </c>
      <c r="L35" s="58" t="s">
        <v>72</v>
      </c>
      <c r="M35" s="58" t="s">
        <v>64</v>
      </c>
    </row>
    <row r="36" spans="1:17" ht="22.25" customHeight="1" x14ac:dyDescent="0.35">
      <c r="A36" s="10"/>
      <c r="B36" s="16" t="s">
        <v>33</v>
      </c>
      <c r="C36" s="17" t="s">
        <v>2</v>
      </c>
      <c r="D36" s="87" t="s">
        <v>38</v>
      </c>
      <c r="E36" s="88"/>
      <c r="F36" s="89"/>
      <c r="G36" s="45"/>
      <c r="H36" s="74"/>
      <c r="I36" s="1"/>
      <c r="J36" s="1"/>
      <c r="K36" s="50"/>
      <c r="L36" s="50"/>
      <c r="M36" s="50"/>
    </row>
    <row r="37" spans="1:17" ht="30.65" customHeight="1" x14ac:dyDescent="0.35">
      <c r="A37" s="10"/>
      <c r="B37" s="16" t="s">
        <v>33</v>
      </c>
      <c r="C37" s="17" t="s">
        <v>4</v>
      </c>
      <c r="D37" s="87" t="s">
        <v>39</v>
      </c>
      <c r="E37" s="88"/>
      <c r="F37" s="89"/>
      <c r="G37" s="45"/>
      <c r="H37" s="75"/>
      <c r="I37" s="1"/>
      <c r="J37" s="1"/>
      <c r="K37" s="50"/>
      <c r="L37" s="50"/>
      <c r="M37" s="50"/>
    </row>
    <row r="38" spans="1:17" ht="22.25" customHeight="1" x14ac:dyDescent="0.35">
      <c r="A38" s="10"/>
      <c r="B38" s="16" t="s">
        <v>33</v>
      </c>
      <c r="C38" s="17" t="s">
        <v>6</v>
      </c>
      <c r="D38" s="87" t="s">
        <v>7</v>
      </c>
      <c r="E38" s="88"/>
      <c r="F38" s="89"/>
      <c r="G38" s="45"/>
      <c r="H38" s="75"/>
      <c r="I38" s="1"/>
      <c r="J38" s="1"/>
      <c r="K38" s="50"/>
      <c r="L38" s="50"/>
      <c r="M38" s="50"/>
    </row>
    <row r="39" spans="1:17" ht="36.65" customHeight="1" x14ac:dyDescent="0.35">
      <c r="A39" s="10"/>
      <c r="B39" s="16" t="s">
        <v>33</v>
      </c>
      <c r="C39" s="17" t="s">
        <v>8</v>
      </c>
      <c r="D39" s="87" t="s">
        <v>9</v>
      </c>
      <c r="E39" s="88"/>
      <c r="F39" s="89"/>
      <c r="G39" s="45"/>
      <c r="H39" s="75"/>
      <c r="I39" s="1"/>
      <c r="J39" s="1"/>
      <c r="K39" s="50"/>
      <c r="L39" s="50"/>
      <c r="M39" s="50"/>
    </row>
    <row r="40" spans="1:17" ht="34.25" customHeight="1" x14ac:dyDescent="0.35">
      <c r="A40" s="10"/>
      <c r="B40" s="16" t="s">
        <v>33</v>
      </c>
      <c r="C40" s="17" t="s">
        <v>10</v>
      </c>
      <c r="D40" s="87" t="s">
        <v>11</v>
      </c>
      <c r="E40" s="88"/>
      <c r="F40" s="89"/>
      <c r="G40" s="45"/>
      <c r="H40" s="75"/>
      <c r="I40" s="1"/>
      <c r="J40" s="1"/>
      <c r="K40" s="50"/>
      <c r="L40" s="50"/>
      <c r="M40" s="50"/>
    </row>
    <row r="41" spans="1:17" ht="43.25" customHeight="1" x14ac:dyDescent="0.35">
      <c r="A41" s="10"/>
      <c r="B41" s="81" t="s">
        <v>12</v>
      </c>
      <c r="C41" s="82" t="s">
        <v>55</v>
      </c>
      <c r="D41" s="82" t="s">
        <v>13</v>
      </c>
      <c r="E41" s="82"/>
      <c r="F41" s="82"/>
      <c r="G41" s="52"/>
      <c r="H41" s="75"/>
      <c r="I41" s="2"/>
      <c r="J41" s="2"/>
      <c r="K41" s="51"/>
      <c r="L41" s="51"/>
      <c r="M41" s="51"/>
    </row>
    <row r="42" spans="1:17" ht="39.65" customHeight="1" x14ac:dyDescent="0.35">
      <c r="A42" s="10"/>
      <c r="B42" s="81"/>
      <c r="C42" s="82"/>
      <c r="D42" s="20" t="s">
        <v>14</v>
      </c>
      <c r="E42" s="20" t="s">
        <v>15</v>
      </c>
      <c r="F42" s="20" t="s">
        <v>16</v>
      </c>
      <c r="G42" s="53"/>
      <c r="H42" s="75"/>
      <c r="I42" s="8"/>
      <c r="J42" s="8"/>
      <c r="K42" s="51"/>
      <c r="L42" s="51"/>
      <c r="M42" s="51"/>
    </row>
    <row r="43" spans="1:17" ht="54" customHeight="1" x14ac:dyDescent="0.35">
      <c r="A43" s="10"/>
      <c r="B43" s="54" t="s">
        <v>40</v>
      </c>
      <c r="C43" s="22" t="s">
        <v>41</v>
      </c>
      <c r="D43" s="21" t="s">
        <v>18</v>
      </c>
      <c r="E43" s="21" t="s">
        <v>42</v>
      </c>
      <c r="F43" s="21" t="s">
        <v>43</v>
      </c>
      <c r="G43" s="20">
        <v>50</v>
      </c>
      <c r="H43" s="76"/>
      <c r="I43" s="6"/>
      <c r="J43" s="6"/>
      <c r="K43" s="14" t="s">
        <v>27</v>
      </c>
      <c r="L43" s="4"/>
      <c r="M43" s="13">
        <f>ROUND(L43*G43,2)</f>
        <v>0</v>
      </c>
    </row>
    <row r="44" spans="1:17" ht="15.5" hidden="1" x14ac:dyDescent="0.35">
      <c r="A44" s="10"/>
      <c r="B44" s="9"/>
      <c r="C44" s="10"/>
      <c r="D44" s="10"/>
      <c r="E44" s="10"/>
      <c r="F44" s="10"/>
      <c r="G44" s="10"/>
      <c r="H44" s="10"/>
      <c r="I44" s="10"/>
      <c r="J44" s="10"/>
      <c r="K44" s="66" t="s">
        <v>28</v>
      </c>
      <c r="L44" s="67"/>
      <c r="M44" s="11">
        <f>SUM(M43)</f>
        <v>0</v>
      </c>
    </row>
    <row r="45" spans="1:17" ht="15.5" hidden="1" x14ac:dyDescent="0.35">
      <c r="A45" s="10"/>
      <c r="B45" s="9"/>
      <c r="C45" s="10"/>
      <c r="D45" s="10"/>
      <c r="E45" s="10"/>
      <c r="F45" s="10"/>
      <c r="G45" s="10"/>
      <c r="H45" s="10"/>
      <c r="I45" s="10"/>
      <c r="J45" s="10"/>
      <c r="K45" s="66" t="s">
        <v>29</v>
      </c>
      <c r="L45" s="67"/>
      <c r="M45" s="11">
        <f>M46-M44</f>
        <v>0</v>
      </c>
    </row>
    <row r="46" spans="1:17" ht="15.5" hidden="1" x14ac:dyDescent="0.3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66" t="s">
        <v>30</v>
      </c>
      <c r="L46" s="67"/>
      <c r="M46" s="48">
        <f>M44*1.21</f>
        <v>0</v>
      </c>
      <c r="N46" s="10"/>
    </row>
    <row r="47" spans="1:17" ht="12" customHeight="1" x14ac:dyDescent="0.3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7" x14ac:dyDescent="0.3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ht="100.25" customHeight="1" x14ac:dyDescent="0.35">
      <c r="A49" s="10"/>
      <c r="B49" s="23" t="s">
        <v>33</v>
      </c>
      <c r="C49" s="24" t="s">
        <v>31</v>
      </c>
      <c r="D49" s="25" t="s">
        <v>45</v>
      </c>
      <c r="E49" s="26" t="s">
        <v>32</v>
      </c>
      <c r="F49" s="26" t="s">
        <v>81</v>
      </c>
      <c r="G49" s="26" t="s">
        <v>25</v>
      </c>
      <c r="H49" s="26" t="s">
        <v>82</v>
      </c>
      <c r="I49" s="49" t="s">
        <v>26</v>
      </c>
      <c r="J49" s="27" t="s">
        <v>80</v>
      </c>
      <c r="K49" s="49" t="s">
        <v>64</v>
      </c>
      <c r="L49" s="10"/>
      <c r="M49" s="10"/>
      <c r="N49" s="10"/>
      <c r="O49" s="10"/>
      <c r="P49" s="10"/>
      <c r="Q49" s="10"/>
    </row>
    <row r="50" spans="1:17" ht="26.4" customHeight="1" x14ac:dyDescent="0.35">
      <c r="A50" s="10"/>
      <c r="B50" s="16" t="s">
        <v>33</v>
      </c>
      <c r="C50" s="17" t="s">
        <v>2</v>
      </c>
      <c r="D50" s="18" t="s">
        <v>46</v>
      </c>
      <c r="E50" s="45"/>
      <c r="F50" s="5"/>
      <c r="G50" s="1"/>
      <c r="H50" s="1"/>
      <c r="I50" s="42"/>
      <c r="J50" s="43"/>
      <c r="K50" s="42"/>
      <c r="L50" s="10"/>
      <c r="M50" s="10"/>
      <c r="N50" s="10"/>
      <c r="O50" s="10"/>
      <c r="P50" s="10"/>
      <c r="Q50" s="10"/>
    </row>
    <row r="51" spans="1:17" ht="22.25" customHeight="1" x14ac:dyDescent="0.35">
      <c r="A51" s="10"/>
      <c r="B51" s="16" t="s">
        <v>33</v>
      </c>
      <c r="C51" s="17" t="s">
        <v>6</v>
      </c>
      <c r="D51" s="10" t="s">
        <v>47</v>
      </c>
      <c r="E51" s="45"/>
      <c r="F51" s="5"/>
      <c r="G51" s="1"/>
      <c r="H51" s="1"/>
      <c r="I51" s="28"/>
      <c r="J51" s="43"/>
      <c r="K51" s="28"/>
      <c r="L51" s="10"/>
      <c r="M51" s="10"/>
      <c r="N51" s="10"/>
      <c r="O51" s="10"/>
      <c r="P51" s="10"/>
      <c r="Q51" s="10"/>
    </row>
    <row r="52" spans="1:17" ht="25.25" customHeight="1" x14ac:dyDescent="0.35">
      <c r="A52" s="10"/>
      <c r="B52" s="16" t="s">
        <v>33</v>
      </c>
      <c r="C52" s="17" t="s">
        <v>10</v>
      </c>
      <c r="D52" s="18" t="s">
        <v>11</v>
      </c>
      <c r="E52" s="45"/>
      <c r="F52" s="5"/>
      <c r="G52" s="1"/>
      <c r="H52" s="1"/>
      <c r="I52" s="28"/>
      <c r="J52" s="43"/>
      <c r="K52" s="28"/>
      <c r="L52" s="10"/>
      <c r="M52" s="10"/>
      <c r="N52" s="10"/>
      <c r="O52" s="10"/>
      <c r="P52" s="10"/>
      <c r="Q52" s="10"/>
    </row>
    <row r="53" spans="1:17" ht="26" x14ac:dyDescent="0.35">
      <c r="A53" s="10"/>
      <c r="B53" s="16" t="s">
        <v>12</v>
      </c>
      <c r="C53" s="20" t="s">
        <v>56</v>
      </c>
      <c r="D53" s="20" t="s">
        <v>57</v>
      </c>
      <c r="E53" s="45"/>
      <c r="F53" s="7"/>
      <c r="G53" s="7"/>
      <c r="H53" s="7"/>
      <c r="I53" s="28"/>
      <c r="J53" s="44"/>
      <c r="K53" s="28"/>
      <c r="L53" s="10"/>
      <c r="M53" s="10"/>
      <c r="N53" s="10"/>
      <c r="O53" s="10"/>
      <c r="P53" s="10"/>
      <c r="Q53" s="10"/>
    </row>
    <row r="54" spans="1:17" ht="30" customHeight="1" x14ac:dyDescent="0.35">
      <c r="A54" s="10"/>
      <c r="B54" s="21">
        <v>8</v>
      </c>
      <c r="C54" s="46">
        <v>125</v>
      </c>
      <c r="D54" s="47" t="s">
        <v>48</v>
      </c>
      <c r="E54" s="20">
        <v>50</v>
      </c>
      <c r="F54" s="5"/>
      <c r="G54" s="3"/>
      <c r="H54" s="3"/>
      <c r="I54" s="14" t="s">
        <v>27</v>
      </c>
      <c r="J54" s="4"/>
      <c r="K54" s="13">
        <f>ROUND(J54*E54,2)</f>
        <v>0</v>
      </c>
      <c r="L54" s="10"/>
      <c r="M54" s="10"/>
      <c r="N54" s="10"/>
      <c r="O54" s="10"/>
      <c r="P54" s="10"/>
      <c r="Q54" s="10"/>
    </row>
    <row r="55" spans="1:17" ht="30.65" customHeight="1" x14ac:dyDescent="0.35">
      <c r="A55" s="10"/>
      <c r="B55" s="21">
        <v>9</v>
      </c>
      <c r="C55" s="46">
        <v>230</v>
      </c>
      <c r="D55" s="47" t="s">
        <v>49</v>
      </c>
      <c r="E55" s="20">
        <v>50</v>
      </c>
      <c r="F55" s="5"/>
      <c r="G55" s="3"/>
      <c r="H55" s="3"/>
      <c r="I55" s="14" t="s">
        <v>27</v>
      </c>
      <c r="J55" s="4"/>
      <c r="K55" s="13">
        <f>ROUND(J55*E55,2)</f>
        <v>0</v>
      </c>
      <c r="L55" s="10"/>
      <c r="M55" s="10"/>
      <c r="N55" s="10"/>
      <c r="O55" s="10"/>
      <c r="P55" s="10"/>
      <c r="Q55" s="10"/>
    </row>
    <row r="56" spans="1:17" ht="15.5" hidden="1" x14ac:dyDescent="0.35">
      <c r="A56" s="10"/>
      <c r="B56" s="9"/>
      <c r="C56" s="10"/>
      <c r="D56" s="10"/>
      <c r="E56" s="10"/>
      <c r="F56" s="10"/>
      <c r="G56" s="10"/>
      <c r="H56" s="10"/>
      <c r="I56" s="77" t="s">
        <v>28</v>
      </c>
      <c r="J56" s="78"/>
      <c r="K56" s="11">
        <f>SUM(K54:K55)</f>
        <v>0</v>
      </c>
      <c r="L56" s="33"/>
      <c r="M56" s="10"/>
      <c r="N56" s="10"/>
      <c r="O56" s="10"/>
      <c r="P56" s="10"/>
      <c r="Q56" s="10"/>
    </row>
    <row r="57" spans="1:17" ht="15.5" hidden="1" x14ac:dyDescent="0.35">
      <c r="A57" s="10"/>
      <c r="B57" s="9"/>
      <c r="C57" s="10"/>
      <c r="D57" s="10"/>
      <c r="E57" s="10"/>
      <c r="F57" s="10"/>
      <c r="G57" s="10"/>
      <c r="H57" s="10"/>
      <c r="I57" s="77" t="s">
        <v>29</v>
      </c>
      <c r="J57" s="78"/>
      <c r="K57" s="11">
        <f>K58-K56</f>
        <v>0</v>
      </c>
      <c r="L57" s="33"/>
      <c r="M57" s="10"/>
      <c r="N57" s="10"/>
      <c r="O57" s="10"/>
      <c r="P57" s="10"/>
      <c r="Q57" s="10"/>
    </row>
    <row r="58" spans="1:17" ht="15.5" hidden="1" x14ac:dyDescent="0.35">
      <c r="A58" s="10"/>
      <c r="B58" s="9"/>
      <c r="C58" s="10"/>
      <c r="D58" s="10"/>
      <c r="E58" s="10"/>
      <c r="F58" s="10"/>
      <c r="G58" s="10"/>
      <c r="H58" s="10"/>
      <c r="I58" s="77" t="s">
        <v>30</v>
      </c>
      <c r="J58" s="78"/>
      <c r="K58" s="11">
        <f>K56*1.21</f>
        <v>0</v>
      </c>
      <c r="L58" s="33"/>
      <c r="M58" s="10"/>
      <c r="N58" s="10"/>
      <c r="O58" s="10"/>
      <c r="P58" s="10"/>
      <c r="Q58" s="10"/>
    </row>
    <row r="59" spans="1:17" x14ac:dyDescent="0.3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ht="95.4" customHeight="1" x14ac:dyDescent="0.35">
      <c r="A60" s="10"/>
      <c r="B60" s="34"/>
      <c r="C60" s="35" t="s">
        <v>31</v>
      </c>
      <c r="D60" s="36" t="s">
        <v>45</v>
      </c>
      <c r="E60" s="37" t="s">
        <v>32</v>
      </c>
      <c r="F60" s="37" t="s">
        <v>24</v>
      </c>
      <c r="G60" s="38" t="s">
        <v>25</v>
      </c>
      <c r="H60" s="39" t="s">
        <v>36</v>
      </c>
      <c r="I60" s="40" t="s">
        <v>26</v>
      </c>
      <c r="J60" s="41" t="s">
        <v>80</v>
      </c>
      <c r="K60" s="40" t="s">
        <v>64</v>
      </c>
      <c r="L60" s="10"/>
      <c r="M60" s="10"/>
      <c r="N60" s="10"/>
      <c r="O60" s="10"/>
      <c r="P60" s="10"/>
      <c r="Q60" s="10"/>
    </row>
    <row r="61" spans="1:17" ht="26.4" customHeight="1" x14ac:dyDescent="0.35">
      <c r="A61" s="10"/>
      <c r="B61" s="29" t="s">
        <v>33</v>
      </c>
      <c r="C61" s="30" t="s">
        <v>2</v>
      </c>
      <c r="D61" s="31" t="s">
        <v>46</v>
      </c>
      <c r="E61" s="19"/>
      <c r="F61" s="68"/>
      <c r="G61" s="1"/>
      <c r="H61" s="1"/>
      <c r="I61" s="28"/>
      <c r="J61" s="15"/>
      <c r="K61" s="28"/>
      <c r="L61" s="10"/>
      <c r="M61" s="10"/>
      <c r="N61" s="10"/>
      <c r="O61" s="10"/>
      <c r="P61" s="10"/>
      <c r="Q61" s="10"/>
    </row>
    <row r="62" spans="1:17" ht="27.65" customHeight="1" x14ac:dyDescent="0.35">
      <c r="A62" s="10"/>
      <c r="B62" s="29" t="s">
        <v>33</v>
      </c>
      <c r="C62" s="30" t="s">
        <v>6</v>
      </c>
      <c r="D62" s="31" t="s">
        <v>47</v>
      </c>
      <c r="E62" s="19"/>
      <c r="F62" s="69"/>
      <c r="G62" s="1"/>
      <c r="H62" s="1"/>
      <c r="I62" s="28"/>
      <c r="J62" s="15"/>
      <c r="K62" s="28"/>
      <c r="L62" s="10"/>
      <c r="M62" s="10"/>
      <c r="N62" s="10"/>
      <c r="O62" s="10"/>
      <c r="P62" s="10"/>
      <c r="Q62" s="10"/>
    </row>
    <row r="63" spans="1:17" ht="27.65" customHeight="1" x14ac:dyDescent="0.35">
      <c r="A63" s="10"/>
      <c r="B63" s="29" t="s">
        <v>33</v>
      </c>
      <c r="C63" s="30" t="s">
        <v>10</v>
      </c>
      <c r="D63" s="31" t="s">
        <v>51</v>
      </c>
      <c r="E63" s="19"/>
      <c r="F63" s="69"/>
      <c r="G63" s="1"/>
      <c r="H63" s="1"/>
      <c r="I63" s="28"/>
      <c r="J63" s="15"/>
      <c r="K63" s="28"/>
      <c r="L63" s="10"/>
      <c r="M63" s="10"/>
      <c r="N63" s="10"/>
      <c r="O63" s="10"/>
      <c r="P63" s="10"/>
      <c r="Q63" s="10"/>
    </row>
    <row r="64" spans="1:17" ht="26" x14ac:dyDescent="0.35">
      <c r="A64" s="10"/>
      <c r="B64" s="29" t="s">
        <v>12</v>
      </c>
      <c r="C64" s="29" t="s">
        <v>58</v>
      </c>
      <c r="D64" s="29" t="s">
        <v>52</v>
      </c>
      <c r="E64" s="19"/>
      <c r="F64" s="69"/>
      <c r="G64" s="7"/>
      <c r="H64" s="7"/>
      <c r="I64" s="28"/>
      <c r="J64" s="15"/>
      <c r="K64" s="28"/>
      <c r="L64" s="10"/>
      <c r="M64" s="10"/>
      <c r="N64" s="10"/>
      <c r="O64" s="10"/>
      <c r="P64" s="10"/>
      <c r="Q64" s="10"/>
    </row>
    <row r="65" spans="1:17" ht="33.65" customHeight="1" x14ac:dyDescent="0.35">
      <c r="A65" s="10"/>
      <c r="B65" s="32" t="s">
        <v>53</v>
      </c>
      <c r="C65" s="32">
        <v>350</v>
      </c>
      <c r="D65" s="31" t="s">
        <v>54</v>
      </c>
      <c r="E65" s="29">
        <v>15</v>
      </c>
      <c r="F65" s="70"/>
      <c r="G65" s="6"/>
      <c r="H65" s="6"/>
      <c r="I65" s="14" t="s">
        <v>27</v>
      </c>
      <c r="J65" s="4"/>
      <c r="K65" s="13">
        <f>ROUND(J65*E65,2)</f>
        <v>0</v>
      </c>
      <c r="L65" s="10"/>
      <c r="M65" s="10"/>
      <c r="N65" s="10"/>
      <c r="O65" s="10"/>
      <c r="P65" s="10"/>
      <c r="Q65" s="10"/>
    </row>
    <row r="66" spans="1:17" ht="15.5" hidden="1" x14ac:dyDescent="0.35">
      <c r="A66" s="10"/>
      <c r="B66" s="9"/>
      <c r="C66" s="10"/>
      <c r="D66" s="10"/>
      <c r="E66" s="10"/>
      <c r="F66" s="10"/>
      <c r="G66" s="10"/>
      <c r="H66" s="10"/>
      <c r="I66" s="77" t="s">
        <v>28</v>
      </c>
      <c r="J66" s="78"/>
      <c r="K66" s="11">
        <f>SUM(K65)</f>
        <v>0</v>
      </c>
      <c r="L66" s="10"/>
      <c r="M66" s="10"/>
      <c r="N66" s="10"/>
      <c r="O66" s="10"/>
      <c r="P66" s="10"/>
      <c r="Q66" s="10"/>
    </row>
    <row r="67" spans="1:17" ht="15.5" hidden="1" x14ac:dyDescent="0.35">
      <c r="A67" s="10"/>
      <c r="B67" s="10"/>
      <c r="C67" s="10"/>
      <c r="D67" s="10"/>
      <c r="E67" s="10"/>
      <c r="F67" s="10"/>
      <c r="G67" s="10"/>
      <c r="H67" s="10"/>
      <c r="I67" s="77" t="s">
        <v>29</v>
      </c>
      <c r="J67" s="78"/>
      <c r="K67" s="11">
        <f>K68-K66</f>
        <v>0</v>
      </c>
      <c r="L67" s="10"/>
      <c r="M67" s="10"/>
      <c r="N67" s="10"/>
      <c r="O67" s="10"/>
      <c r="P67" s="10"/>
      <c r="Q67" s="10"/>
    </row>
    <row r="68" spans="1:17" ht="15.5" hidden="1" x14ac:dyDescent="0.35">
      <c r="A68" s="10"/>
      <c r="B68" s="10"/>
      <c r="C68" s="10"/>
      <c r="D68" s="10"/>
      <c r="E68" s="10"/>
      <c r="F68" s="10"/>
      <c r="G68" s="10"/>
      <c r="H68" s="10"/>
      <c r="I68" s="77" t="s">
        <v>30</v>
      </c>
      <c r="J68" s="78"/>
      <c r="K68" s="11">
        <f>K66*1.21</f>
        <v>0</v>
      </c>
      <c r="L68" s="10"/>
      <c r="M68" s="10"/>
      <c r="N68" s="10"/>
      <c r="O68" s="10"/>
      <c r="P68" s="10"/>
      <c r="Q68" s="10"/>
    </row>
    <row r="70" spans="1:17" ht="79.25" customHeight="1" x14ac:dyDescent="0.35">
      <c r="B70" s="23" t="s">
        <v>33</v>
      </c>
      <c r="C70" s="24" t="s">
        <v>31</v>
      </c>
      <c r="D70" s="83" t="s">
        <v>37</v>
      </c>
      <c r="E70" s="83"/>
      <c r="F70" s="83"/>
      <c r="G70" s="25" t="s">
        <v>32</v>
      </c>
      <c r="H70" s="26" t="s">
        <v>44</v>
      </c>
      <c r="I70" s="26" t="s">
        <v>25</v>
      </c>
      <c r="J70" s="26" t="s">
        <v>36</v>
      </c>
      <c r="K70" s="27" t="s">
        <v>26</v>
      </c>
      <c r="L70" s="27" t="s">
        <v>80</v>
      </c>
      <c r="M70" s="27" t="s">
        <v>64</v>
      </c>
    </row>
    <row r="71" spans="1:17" x14ac:dyDescent="0.35">
      <c r="B71" s="16" t="s">
        <v>33</v>
      </c>
      <c r="C71" s="17" t="s">
        <v>2</v>
      </c>
      <c r="D71" s="79" t="s">
        <v>3</v>
      </c>
      <c r="E71" s="79"/>
      <c r="F71" s="79"/>
      <c r="G71" s="19"/>
      <c r="H71" s="2"/>
      <c r="I71" s="1"/>
      <c r="J71" s="1"/>
      <c r="K71" s="15"/>
      <c r="L71" s="15"/>
      <c r="M71" s="15"/>
    </row>
    <row r="72" spans="1:17" x14ac:dyDescent="0.35">
      <c r="B72" s="16" t="s">
        <v>33</v>
      </c>
      <c r="C72" s="17" t="s">
        <v>4</v>
      </c>
      <c r="D72" s="79" t="s">
        <v>59</v>
      </c>
      <c r="E72" s="79"/>
      <c r="F72" s="79"/>
      <c r="G72" s="19"/>
      <c r="H72" s="2"/>
      <c r="I72" s="1"/>
      <c r="J72" s="1"/>
      <c r="K72" s="15"/>
      <c r="L72" s="15"/>
      <c r="M72" s="15"/>
    </row>
    <row r="73" spans="1:17" x14ac:dyDescent="0.35">
      <c r="B73" s="16" t="s">
        <v>33</v>
      </c>
      <c r="C73" s="17" t="s">
        <v>6</v>
      </c>
      <c r="D73" s="79" t="s">
        <v>7</v>
      </c>
      <c r="E73" s="79"/>
      <c r="F73" s="79"/>
      <c r="G73" s="19"/>
      <c r="H73" s="2"/>
      <c r="I73" s="1"/>
      <c r="J73" s="1"/>
      <c r="K73" s="15"/>
      <c r="L73" s="15"/>
      <c r="M73" s="15"/>
    </row>
    <row r="74" spans="1:17" x14ac:dyDescent="0.35">
      <c r="B74" s="16" t="s">
        <v>33</v>
      </c>
      <c r="C74" s="17" t="s">
        <v>8</v>
      </c>
      <c r="D74" s="79" t="s">
        <v>9</v>
      </c>
      <c r="E74" s="79"/>
      <c r="F74" s="79"/>
      <c r="G74" s="19"/>
      <c r="H74" s="2"/>
      <c r="I74" s="1"/>
      <c r="J74" s="1"/>
      <c r="K74" s="15"/>
      <c r="L74" s="15"/>
      <c r="M74" s="15"/>
    </row>
    <row r="75" spans="1:17" x14ac:dyDescent="0.35">
      <c r="B75" s="16" t="s">
        <v>33</v>
      </c>
      <c r="C75" s="17" t="s">
        <v>10</v>
      </c>
      <c r="D75" s="79" t="s">
        <v>11</v>
      </c>
      <c r="E75" s="79"/>
      <c r="F75" s="79"/>
      <c r="G75" s="19"/>
      <c r="H75" s="2"/>
      <c r="I75" s="1"/>
      <c r="J75" s="1"/>
      <c r="K75" s="15"/>
      <c r="L75" s="15"/>
      <c r="M75" s="15"/>
    </row>
    <row r="76" spans="1:17" x14ac:dyDescent="0.35">
      <c r="B76" s="81" t="s">
        <v>12</v>
      </c>
      <c r="C76" s="82" t="s">
        <v>69</v>
      </c>
      <c r="D76" s="82" t="s">
        <v>13</v>
      </c>
      <c r="E76" s="82"/>
      <c r="F76" s="82"/>
      <c r="G76" s="19"/>
      <c r="H76" s="2"/>
      <c r="I76" s="1"/>
      <c r="J76" s="1"/>
      <c r="K76" s="15"/>
      <c r="L76" s="15"/>
      <c r="M76" s="15"/>
    </row>
    <row r="77" spans="1:17" ht="36" customHeight="1" x14ac:dyDescent="0.35">
      <c r="B77" s="81"/>
      <c r="C77" s="82"/>
      <c r="D77" s="20" t="s">
        <v>14</v>
      </c>
      <c r="E77" s="20" t="s">
        <v>15</v>
      </c>
      <c r="F77" s="20" t="s">
        <v>16</v>
      </c>
      <c r="G77" s="19"/>
      <c r="H77" s="8"/>
      <c r="I77" s="8"/>
      <c r="J77" s="8"/>
      <c r="K77" s="15"/>
      <c r="L77" s="15"/>
      <c r="M77" s="15"/>
    </row>
    <row r="78" spans="1:17" ht="33" customHeight="1" x14ac:dyDescent="0.35">
      <c r="B78" s="21">
        <v>11</v>
      </c>
      <c r="C78" s="22" t="s">
        <v>60</v>
      </c>
      <c r="D78" s="21" t="s">
        <v>18</v>
      </c>
      <c r="E78" s="21" t="s">
        <v>61</v>
      </c>
      <c r="F78" s="21" t="s">
        <v>19</v>
      </c>
      <c r="G78" s="20">
        <v>200</v>
      </c>
      <c r="H78" s="2"/>
      <c r="I78" s="3"/>
      <c r="J78" s="3"/>
      <c r="K78" s="14" t="s">
        <v>27</v>
      </c>
      <c r="L78" s="4"/>
      <c r="M78" s="13">
        <f>ROUND(L78*G78,2)</f>
        <v>0</v>
      </c>
    </row>
    <row r="79" spans="1:17" ht="31.75" customHeight="1" x14ac:dyDescent="0.35">
      <c r="B79" s="21">
        <v>12</v>
      </c>
      <c r="C79" s="22" t="s">
        <v>62</v>
      </c>
      <c r="D79" s="21" t="s">
        <v>18</v>
      </c>
      <c r="E79" s="21" t="s">
        <v>61</v>
      </c>
      <c r="F79" s="21" t="s">
        <v>19</v>
      </c>
      <c r="G79" s="20">
        <v>200</v>
      </c>
      <c r="H79" s="2"/>
      <c r="I79" s="3"/>
      <c r="J79" s="3"/>
      <c r="K79" s="14" t="s">
        <v>27</v>
      </c>
      <c r="L79" s="4"/>
      <c r="M79" s="13">
        <f>ROUND(L79*G79,2)</f>
        <v>0</v>
      </c>
    </row>
    <row r="80" spans="1:17" ht="40.75" customHeight="1" x14ac:dyDescent="0.35">
      <c r="B80" s="21">
        <v>13</v>
      </c>
      <c r="C80" s="22" t="s">
        <v>63</v>
      </c>
      <c r="D80" s="21" t="s">
        <v>18</v>
      </c>
      <c r="E80" s="21" t="s">
        <v>61</v>
      </c>
      <c r="F80" s="21" t="s">
        <v>19</v>
      </c>
      <c r="G80" s="20">
        <v>200</v>
      </c>
      <c r="H80" s="2"/>
      <c r="I80" s="3"/>
      <c r="J80" s="3"/>
      <c r="K80" s="14" t="s">
        <v>27</v>
      </c>
      <c r="L80" s="4"/>
      <c r="M80" s="13">
        <f t="shared" ref="M80" si="0">ROUND(L80*G80,2)</f>
        <v>0</v>
      </c>
    </row>
    <row r="81" spans="2:13" ht="15.5" hidden="1" x14ac:dyDescent="0.35">
      <c r="B81" s="9"/>
      <c r="C81" s="10"/>
      <c r="D81" s="10"/>
      <c r="E81" s="10"/>
      <c r="F81" s="10"/>
      <c r="G81" s="10"/>
      <c r="H81" s="10"/>
      <c r="I81" s="10"/>
      <c r="J81" s="10"/>
      <c r="K81" s="77" t="s">
        <v>28</v>
      </c>
      <c r="L81" s="78"/>
      <c r="M81" s="11">
        <f>SUM(M78:M80)</f>
        <v>0</v>
      </c>
    </row>
    <row r="82" spans="2:13" ht="15.5" hidden="1" x14ac:dyDescent="0.35">
      <c r="B82" s="9"/>
      <c r="C82" s="10"/>
      <c r="D82" s="10"/>
      <c r="E82" s="10"/>
      <c r="F82" s="10"/>
      <c r="G82" s="10"/>
      <c r="H82" s="10"/>
      <c r="I82" s="10"/>
      <c r="J82" s="10"/>
      <c r="K82" s="77" t="s">
        <v>29</v>
      </c>
      <c r="L82" s="78"/>
      <c r="M82" s="11">
        <f>M83-M81</f>
        <v>0</v>
      </c>
    </row>
    <row r="83" spans="2:13" ht="15.5" hidden="1" x14ac:dyDescent="0.35">
      <c r="B83" s="10"/>
      <c r="C83" s="10"/>
      <c r="D83" s="10"/>
      <c r="E83" s="10"/>
      <c r="F83" s="10"/>
      <c r="G83" s="10"/>
      <c r="H83" s="10"/>
      <c r="I83" s="10"/>
      <c r="J83" s="10"/>
      <c r="K83" s="77" t="s">
        <v>30</v>
      </c>
      <c r="L83" s="78"/>
      <c r="M83" s="11">
        <f>M81*1.21</f>
        <v>0</v>
      </c>
    </row>
    <row r="84" spans="2:13" ht="30.65" customHeight="1" x14ac:dyDescent="0.35">
      <c r="B84" s="10"/>
      <c r="C84" s="73" t="s">
        <v>68</v>
      </c>
      <c r="D84" s="73"/>
      <c r="E84" s="73"/>
      <c r="F84" s="73"/>
      <c r="G84" s="73"/>
      <c r="H84" s="73"/>
      <c r="I84" s="10"/>
      <c r="J84" s="10"/>
      <c r="K84" s="10"/>
      <c r="L84" s="10"/>
      <c r="M84" s="10"/>
    </row>
    <row r="85" spans="2:13" ht="22.75" customHeight="1" x14ac:dyDescent="0.35"/>
    <row r="86" spans="2:13" ht="38.4" customHeight="1" x14ac:dyDescent="0.35">
      <c r="C86" s="71" t="s">
        <v>65</v>
      </c>
      <c r="D86" s="72"/>
      <c r="E86" s="12">
        <f>SUM(M17,N30,M44,K56,K66,M81)</f>
        <v>0</v>
      </c>
    </row>
    <row r="87" spans="2:13" ht="18" x14ac:dyDescent="0.35">
      <c r="C87" s="71" t="s">
        <v>66</v>
      </c>
      <c r="D87" s="72"/>
      <c r="E87" s="12">
        <f>SUM(M18,N31,M45,K57,K67,M82)</f>
        <v>0</v>
      </c>
    </row>
    <row r="88" spans="2:13" ht="28.25" customHeight="1" x14ac:dyDescent="0.35">
      <c r="C88" s="71" t="s">
        <v>67</v>
      </c>
      <c r="D88" s="72"/>
      <c r="E88" s="12">
        <f>SUM(M19,N32,M46,K58,K68,M83)</f>
        <v>0</v>
      </c>
    </row>
  </sheetData>
  <sheetProtection algorithmName="SHA-512" hashValue="4eqnwb361TyFm4JWyyIANuwEzpNVPjlZ+ob2PGTKGpuDH+9BiF2KzEI9gaHVNrm850wErvGtNS31rpPjdQ8Lhg==" saltValue="OQJd8r9lVcOkBqqGH/JmDw==" spinCount="100000" sheet="1" objects="1" scenarios="1" formatCells="0" formatColumns="0" formatRows="0"/>
  <mergeCells count="76">
    <mergeCell ref="D29:E29"/>
    <mergeCell ref="E25:G25"/>
    <mergeCell ref="C26:D26"/>
    <mergeCell ref="E26:G26"/>
    <mergeCell ref="E23:G23"/>
    <mergeCell ref="B27:B28"/>
    <mergeCell ref="C27:C28"/>
    <mergeCell ref="D27:G27"/>
    <mergeCell ref="B10:B11"/>
    <mergeCell ref="C10:C11"/>
    <mergeCell ref="D10:F10"/>
    <mergeCell ref="C21:D21"/>
    <mergeCell ref="E21:G21"/>
    <mergeCell ref="D28:E28"/>
    <mergeCell ref="C24:D24"/>
    <mergeCell ref="E24:G24"/>
    <mergeCell ref="C25:D25"/>
    <mergeCell ref="B41:B42"/>
    <mergeCell ref="C41:C42"/>
    <mergeCell ref="D41:F41"/>
    <mergeCell ref="B8:C8"/>
    <mergeCell ref="C2:G2"/>
    <mergeCell ref="D8:F8"/>
    <mergeCell ref="B9:C9"/>
    <mergeCell ref="D9:F9"/>
    <mergeCell ref="B4:C4"/>
    <mergeCell ref="D4:F4"/>
    <mergeCell ref="B5:C5"/>
    <mergeCell ref="D5:F5"/>
    <mergeCell ref="B6:C6"/>
    <mergeCell ref="C22:D22"/>
    <mergeCell ref="E22:G22"/>
    <mergeCell ref="C23:D23"/>
    <mergeCell ref="D39:F39"/>
    <mergeCell ref="I56:J56"/>
    <mergeCell ref="I57:J57"/>
    <mergeCell ref="I58:J58"/>
    <mergeCell ref="D40:F40"/>
    <mergeCell ref="D6:F6"/>
    <mergeCell ref="B7:C7"/>
    <mergeCell ref="D7:F7"/>
    <mergeCell ref="B76:B77"/>
    <mergeCell ref="C76:C77"/>
    <mergeCell ref="D76:F76"/>
    <mergeCell ref="D70:F70"/>
    <mergeCell ref="D71:F71"/>
    <mergeCell ref="D72:F72"/>
    <mergeCell ref="D73:F73"/>
    <mergeCell ref="D74:F74"/>
    <mergeCell ref="D75:F75"/>
    <mergeCell ref="D35:F35"/>
    <mergeCell ref="D36:F36"/>
    <mergeCell ref="D37:F37"/>
    <mergeCell ref="D38:F38"/>
    <mergeCell ref="K45:L45"/>
    <mergeCell ref="K44:L44"/>
    <mergeCell ref="K46:L46"/>
    <mergeCell ref="I22:I29"/>
    <mergeCell ref="C88:D88"/>
    <mergeCell ref="C84:H84"/>
    <mergeCell ref="F61:F65"/>
    <mergeCell ref="H36:H43"/>
    <mergeCell ref="K81:L81"/>
    <mergeCell ref="K82:L82"/>
    <mergeCell ref="K83:L83"/>
    <mergeCell ref="C86:D86"/>
    <mergeCell ref="C87:D87"/>
    <mergeCell ref="I66:J66"/>
    <mergeCell ref="I67:J67"/>
    <mergeCell ref="I68:J68"/>
    <mergeCell ref="K19:L19"/>
    <mergeCell ref="K18:L18"/>
    <mergeCell ref="K17:L17"/>
    <mergeCell ref="L30:M30"/>
    <mergeCell ref="L32:M32"/>
    <mergeCell ref="L31:M31"/>
  </mergeCells>
  <phoneticPr fontId="11" type="noConversion"/>
  <pageMargins left="0.7" right="0.7" top="0.75" bottom="0.75" header="0.3" footer="0.3"/>
  <pageSetup paperSize="9" scale="26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Anželika Gedris</dc:creator>
  <cp:lastModifiedBy>Anželika Gedris</cp:lastModifiedBy>
  <cp:lastPrinted>2025-10-17T07:30:49Z</cp:lastPrinted>
  <dcterms:created xsi:type="dcterms:W3CDTF">2025-10-17T06:04:52Z</dcterms:created>
  <dcterms:modified xsi:type="dcterms:W3CDTF">2025-11-06T11:54:16Z</dcterms:modified>
</cp:coreProperties>
</file>